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4510" yWindow="-20" windowWidth="14310" windowHeight="11020"/>
  </bookViews>
  <sheets>
    <sheet name="А1" sheetId="1" r:id="rId1"/>
  </sheets>
  <definedNames>
    <definedName name="_xlnm.Print_Titles" localSheetId="0">А1!$5:$5</definedName>
    <definedName name="т">#N/A</definedName>
  </definedNames>
  <calcPr calcId="145621"/>
</workbook>
</file>

<file path=xl/calcChain.xml><?xml version="1.0" encoding="utf-8"?>
<calcChain xmlns="http://schemas.openxmlformats.org/spreadsheetml/2006/main">
  <c r="G29" i="1" l="1"/>
  <c r="E46" i="1" l="1"/>
  <c r="C45" i="1" l="1"/>
  <c r="D12" i="1" l="1"/>
  <c r="D46" i="1" l="1"/>
  <c r="F46" i="1"/>
  <c r="G46" i="1"/>
  <c r="C46" i="1"/>
  <c r="D29" i="1"/>
  <c r="E29" i="1"/>
  <c r="F29" i="1"/>
  <c r="C29" i="1"/>
  <c r="E12" i="1"/>
  <c r="F12" i="1"/>
  <c r="G12" i="1"/>
  <c r="C12" i="1"/>
</calcChain>
</file>

<file path=xl/sharedStrings.xml><?xml version="1.0" encoding="utf-8"?>
<sst xmlns="http://schemas.openxmlformats.org/spreadsheetml/2006/main" count="80" uniqueCount="53">
  <si>
    <t>в млн. рублей</t>
  </si>
  <si>
    <t>Наименование показателя</t>
  </si>
  <si>
    <t>№ п/п</t>
  </si>
  <si>
    <t>1.1</t>
  </si>
  <si>
    <t>в том числе:</t>
  </si>
  <si>
    <t>Доходы</t>
  </si>
  <si>
    <t>Расходы</t>
  </si>
  <si>
    <t>Дефицит (-), профицит (+)</t>
  </si>
  <si>
    <t>1.1.1</t>
  </si>
  <si>
    <t>1.1.2</t>
  </si>
  <si>
    <t>1.2</t>
  </si>
  <si>
    <t>1.3</t>
  </si>
  <si>
    <t>2</t>
  </si>
  <si>
    <t>2.1</t>
  </si>
  <si>
    <t>2.1.1</t>
  </si>
  <si>
    <t>2.1.2</t>
  </si>
  <si>
    <t>Бюджеты муниципальных образований</t>
  </si>
  <si>
    <t xml:space="preserve">3.1.2 </t>
  </si>
  <si>
    <t>3.2</t>
  </si>
  <si>
    <t xml:space="preserve">3.3 </t>
  </si>
  <si>
    <t>Бюджет территориального фонда обязательного медицинского страхования</t>
  </si>
  <si>
    <t>4</t>
  </si>
  <si>
    <t xml:space="preserve">4.1 </t>
  </si>
  <si>
    <t>4.1.1</t>
  </si>
  <si>
    <t>4.1.2</t>
  </si>
  <si>
    <t xml:space="preserve">4.2 </t>
  </si>
  <si>
    <t xml:space="preserve">4.3 </t>
  </si>
  <si>
    <t>3.1</t>
  </si>
  <si>
    <t>3.1.1</t>
  </si>
  <si>
    <t>2.2</t>
  </si>
  <si>
    <t>2.3</t>
  </si>
  <si>
    <t>3</t>
  </si>
  <si>
    <t xml:space="preserve">   налоговые и неналоговые доходы</t>
  </si>
  <si>
    <t xml:space="preserve">   безвозмездные поступлени</t>
  </si>
  <si>
    <t xml:space="preserve">   безвозмездные поступления</t>
  </si>
  <si>
    <t xml:space="preserve">Дотации от других бюджетов бюджетной системы Российской Федерации </t>
  </si>
  <si>
    <t xml:space="preserve">Субсидии от других бюджетов бюджетной системы Российской Федерации </t>
  </si>
  <si>
    <t xml:space="preserve">Субвенции отдругих бюджетов бюджетной системы Российской Федерации </t>
  </si>
  <si>
    <t>Иные межбюджетные трансферты</t>
  </si>
  <si>
    <t>Безвозмездные поступления от государственных (муниципальных) организаций</t>
  </si>
  <si>
    <t>Безвозмездные поступления от негосударственных организаций</t>
  </si>
  <si>
    <t>Прочие безвозмездные поступления от других бюджетов бюджетной системы РФ</t>
  </si>
  <si>
    <t xml:space="preserve">Прочие безвозмездные поступления </t>
  </si>
  <si>
    <t xml:space="preserve"> 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</si>
  <si>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Возврат остатков</t>
  </si>
  <si>
    <t>Консолидированный бюджет Чувашской Республики</t>
  </si>
  <si>
    <t>Республиканский бюджет Чувашской Республики</t>
  </si>
  <si>
    <t>Прогноз основных характеристик консолидированного бюджета Чувашской Республики, республиканского бюджета Чувашской Республики и свода бюджетов муниципальных образований, а также бюджета территориального фонда обязательного медицинского страхования на 2025 год и плановый период 2026 и 2027 годов</t>
  </si>
  <si>
    <t>Факт за отчетный 2023 год</t>
  </si>
  <si>
    <t>Уточненный план (оценка) на 2024 год</t>
  </si>
  <si>
    <t>План на 2025 год</t>
  </si>
  <si>
    <t xml:space="preserve">План на 2026 год </t>
  </si>
  <si>
    <t>План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</si>
</sst>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[$-419]mmmm\ yyyy;@"/>
    <numFmt numFmtId="166" formatCode="#,##0.0"/>
    <numFmt numFmtId="167" formatCode="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2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sz val="11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4"/>
      </patternFill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rgb="FFB9CDE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rgb="FF95B3D7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theme="4" tint="0.39997558519241921"/>
      </bottom>
      <diagonal/>
    </border>
  </borders>
  <cellStyleXfs count="33">
    <xf numFmtId="0" fontId="0" fillId="0" borderId="0"/>
    <xf numFmtId="0" fontId="1" fillId="0" borderId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4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4" fillId="10" borderId="2" applyNumberFormat="0" applyAlignment="0" applyProtection="0"/>
    <xf numFmtId="0" fontId="5" fillId="11" borderId="3" applyNumberFormat="0" applyAlignment="0" applyProtection="0"/>
    <xf numFmtId="0" fontId="13" fillId="11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6" fillId="0" borderId="7" applyNumberFormat="0" applyFill="0" applyAlignment="0" applyProtection="0"/>
    <xf numFmtId="0" fontId="7" fillId="12" borderId="8" applyNumberFormat="0" applyAlignment="0" applyProtection="0"/>
    <xf numFmtId="0" fontId="17" fillId="0" borderId="0" applyNumberFormat="0" applyFill="0" applyBorder="0" applyAlignment="0" applyProtection="0"/>
    <xf numFmtId="0" fontId="18" fillId="10" borderId="0" applyNumberFormat="0" applyBorder="0" applyAlignment="0" applyProtection="0"/>
    <xf numFmtId="0" fontId="2" fillId="0" borderId="0"/>
    <xf numFmtId="0" fontId="19" fillId="0" borderId="0"/>
    <xf numFmtId="0" fontId="12" fillId="0" borderId="0"/>
    <xf numFmtId="0" fontId="12" fillId="0" borderId="0"/>
    <xf numFmtId="0" fontId="19" fillId="0" borderId="0"/>
    <xf numFmtId="0" fontId="8" fillId="2" borderId="0" applyNumberFormat="0" applyBorder="0" applyAlignment="0" applyProtection="0"/>
    <xf numFmtId="0" fontId="9" fillId="0" borderId="0" applyNumberFormat="0" applyFill="0" applyBorder="0" applyAlignment="0" applyProtection="0"/>
    <xf numFmtId="0" fontId="12" fillId="13" borderId="9" applyNumberFormat="0" applyFont="0" applyAlignment="0" applyProtection="0"/>
    <xf numFmtId="0" fontId="10" fillId="0" borderId="10" applyNumberFormat="0" applyFill="0" applyAlignment="0" applyProtection="0"/>
    <xf numFmtId="0" fontId="10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0" fontId="11" fillId="3" borderId="0" applyNumberFormat="0" applyBorder="0" applyAlignment="0" applyProtection="0"/>
    <xf numFmtId="165" fontId="1" fillId="0" borderId="0"/>
    <xf numFmtId="4" fontId="22" fillId="14" borderId="11">
      <alignment horizontal="right" vertical="top" wrapText="1" shrinkToFit="1"/>
    </xf>
  </cellStyleXfs>
  <cellXfs count="28">
    <xf numFmtId="0" fontId="0" fillId="0" borderId="0" xfId="0"/>
    <xf numFmtId="0" fontId="0" fillId="0" borderId="0" xfId="0" applyAlignment="1"/>
    <xf numFmtId="0" fontId="21" fillId="0" borderId="0" xfId="0" applyFont="1"/>
    <xf numFmtId="0" fontId="21" fillId="0" borderId="0" xfId="0" applyFont="1" applyAlignment="1">
      <alignment horizontal="right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/>
    <xf numFmtId="0" fontId="21" fillId="0" borderId="1" xfId="0" applyFont="1" applyBorder="1"/>
    <xf numFmtId="49" fontId="21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66" fontId="21" fillId="0" borderId="1" xfId="0" applyNumberFormat="1" applyFont="1" applyBorder="1"/>
    <xf numFmtId="167" fontId="21" fillId="0" borderId="1" xfId="0" applyNumberFormat="1" applyFont="1" applyBorder="1"/>
    <xf numFmtId="167" fontId="0" fillId="0" borderId="0" xfId="0" applyNumberFormat="1"/>
    <xf numFmtId="166" fontId="0" fillId="0" borderId="1" xfId="0" applyNumberFormat="1" applyBorder="1"/>
    <xf numFmtId="166" fontId="21" fillId="0" borderId="1" xfId="0" applyNumberFormat="1" applyFont="1" applyFill="1" applyBorder="1"/>
    <xf numFmtId="0" fontId="23" fillId="15" borderId="12" xfId="0" applyFont="1" applyFill="1" applyBorder="1" applyAlignment="1">
      <alignment horizontal="left" vertical="top" wrapText="1" indent="2"/>
    </xf>
    <xf numFmtId="0" fontId="23" fillId="15" borderId="1" xfId="0" applyFont="1" applyFill="1" applyBorder="1" applyAlignment="1">
      <alignment horizontal="left" vertical="top" wrapText="1" indent="2"/>
    </xf>
    <xf numFmtId="166" fontId="0" fillId="0" borderId="1" xfId="0" applyNumberFormat="1" applyFill="1" applyBorder="1"/>
    <xf numFmtId="166" fontId="0" fillId="0" borderId="0" xfId="0" applyNumberFormat="1"/>
    <xf numFmtId="49" fontId="21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/>
    <xf numFmtId="0" fontId="0" fillId="0" borderId="0" xfId="0" applyFill="1"/>
    <xf numFmtId="167" fontId="0" fillId="0" borderId="0" xfId="0" applyNumberFormat="1" applyFill="1"/>
    <xf numFmtId="49" fontId="21" fillId="15" borderId="1" xfId="0" applyNumberFormat="1" applyFont="1" applyFill="1" applyBorder="1" applyAlignment="1">
      <alignment horizontal="center" vertical="center"/>
    </xf>
    <xf numFmtId="0" fontId="21" fillId="15" borderId="1" xfId="0" applyFont="1" applyFill="1" applyBorder="1"/>
    <xf numFmtId="166" fontId="21" fillId="15" borderId="1" xfId="0" applyNumberFormat="1" applyFont="1" applyFill="1" applyBorder="1"/>
    <xf numFmtId="0" fontId="20" fillId="0" borderId="0" xfId="0" applyFont="1" applyAlignment="1">
      <alignment horizontal="center" wrapText="1"/>
    </xf>
  </cellXfs>
  <cellStyles count="33">
    <cellStyle name="ex64" xfId="32"/>
    <cellStyle name="Акцент1 2" xfId="2"/>
    <cellStyle name="Акцент2 2" xfId="3"/>
    <cellStyle name="Акцент3 2" xfId="4"/>
    <cellStyle name="Акцент4 2" xfId="5"/>
    <cellStyle name="Акцент5 2" xfId="6"/>
    <cellStyle name="Акцент6 2" xfId="7"/>
    <cellStyle name="Ввод  2" xfId="8"/>
    <cellStyle name="Вывод 2" xfId="9"/>
    <cellStyle name="Вычисление 2" xfId="10"/>
    <cellStyle name="Заголовок 1 2" xfId="11"/>
    <cellStyle name="Заголовок 2 2" xfId="12"/>
    <cellStyle name="Заголовок 3 2" xfId="13"/>
    <cellStyle name="Заголовок 4 2" xfId="14"/>
    <cellStyle name="Итог 2" xfId="15"/>
    <cellStyle name="Контрольная ячейка 2" xfId="16"/>
    <cellStyle name="Название 2" xfId="17"/>
    <cellStyle name="Нейтральный 2" xfId="18"/>
    <cellStyle name="Обычный" xfId="0" builtinId="0"/>
    <cellStyle name="Обычный 2" xfId="19"/>
    <cellStyle name="Обычный 2 2" xfId="20"/>
    <cellStyle name="Обычный 2 2 2" xfId="21"/>
    <cellStyle name="Обычный 3" xfId="22"/>
    <cellStyle name="Обычный 3 2" xfId="23"/>
    <cellStyle name="Обычный 4" xfId="31"/>
    <cellStyle name="Обычный 5" xfId="1"/>
    <cellStyle name="Плохой 2" xfId="24"/>
    <cellStyle name="Пояснение 2" xfId="25"/>
    <cellStyle name="Примечание 2" xfId="26"/>
    <cellStyle name="Связанная ячейка 2" xfId="27"/>
    <cellStyle name="Текст предупреждения 2" xfId="28"/>
    <cellStyle name="Финансовый 2" xfId="29"/>
    <cellStyle name="Хороший 2" xfId="3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4"/>
  <sheetViews>
    <sheetView tabSelected="1" view="pageBreakPreview" zoomScale="85" zoomScaleNormal="100" zoomScaleSheetLayoutView="85" workbookViewId="0">
      <pane ySplit="5" topLeftCell="A6" activePane="bottomLeft" state="frozen"/>
      <selection pane="bottomLeft" activeCell="A5" sqref="A5"/>
    </sheetView>
  </sheetViews>
  <sheetFormatPr defaultRowHeight="14.5" x14ac:dyDescent="0.35"/>
  <cols>
    <col min="1" max="1" width="6.81640625" customWidth="1"/>
    <col min="2" max="2" width="81" customWidth="1"/>
    <col min="3" max="3" width="16.1796875" customWidth="1"/>
    <col min="4" max="4" width="19.1796875" customWidth="1"/>
    <col min="5" max="5" width="18.26953125" customWidth="1"/>
    <col min="6" max="6" width="19.81640625" customWidth="1"/>
    <col min="7" max="7" width="22.453125" customWidth="1"/>
  </cols>
  <sheetData>
    <row r="1" spans="1:15" x14ac:dyDescent="0.35">
      <c r="A1" s="27" t="s">
        <v>47</v>
      </c>
      <c r="B1" s="27"/>
      <c r="C1" s="27"/>
      <c r="D1" s="27"/>
      <c r="E1" s="27"/>
      <c r="F1" s="27"/>
      <c r="G1" s="27"/>
      <c r="H1" s="1"/>
      <c r="I1" s="1"/>
      <c r="J1" s="1"/>
      <c r="K1" s="1"/>
      <c r="L1" s="1"/>
      <c r="M1" s="1"/>
      <c r="N1" s="1"/>
      <c r="O1" s="1"/>
    </row>
    <row r="2" spans="1:15" x14ac:dyDescent="0.35">
      <c r="A2" s="27"/>
      <c r="B2" s="27"/>
      <c r="C2" s="27"/>
      <c r="D2" s="27"/>
      <c r="E2" s="27"/>
      <c r="F2" s="27"/>
      <c r="G2" s="27"/>
      <c r="H2" s="1"/>
      <c r="I2" s="1"/>
      <c r="J2" s="1"/>
      <c r="K2" s="1"/>
      <c r="L2" s="1"/>
      <c r="M2" s="1"/>
      <c r="N2" s="1"/>
      <c r="O2" s="1"/>
    </row>
    <row r="3" spans="1:15" ht="15.5" x14ac:dyDescent="0.35">
      <c r="A3" s="2"/>
      <c r="B3" s="2"/>
      <c r="C3" s="2"/>
      <c r="D3" s="2"/>
      <c r="E3" s="2"/>
      <c r="F3" s="2"/>
      <c r="G3" s="2"/>
    </row>
    <row r="4" spans="1:15" ht="15.5" x14ac:dyDescent="0.35">
      <c r="A4" s="2"/>
      <c r="B4" s="2"/>
      <c r="C4" s="2"/>
      <c r="D4" s="2"/>
      <c r="E4" s="2"/>
      <c r="F4" s="2"/>
      <c r="G4" s="3" t="s">
        <v>0</v>
      </c>
    </row>
    <row r="5" spans="1:15" ht="46.5" x14ac:dyDescent="0.35">
      <c r="A5" s="4" t="s">
        <v>2</v>
      </c>
      <c r="B5" s="4" t="s">
        <v>1</v>
      </c>
      <c r="C5" s="5" t="s">
        <v>48</v>
      </c>
      <c r="D5" s="5" t="s">
        <v>49</v>
      </c>
      <c r="E5" s="5" t="s">
        <v>50</v>
      </c>
      <c r="F5" s="5" t="s">
        <v>51</v>
      </c>
      <c r="G5" s="5" t="s">
        <v>52</v>
      </c>
    </row>
    <row r="6" spans="1:15" ht="15.5" x14ac:dyDescent="0.35">
      <c r="A6" s="10">
        <v>1</v>
      </c>
      <c r="B6" s="7" t="s">
        <v>45</v>
      </c>
      <c r="C6" s="12"/>
      <c r="D6" s="12"/>
      <c r="E6" s="12"/>
      <c r="F6" s="12"/>
      <c r="G6" s="12"/>
    </row>
    <row r="7" spans="1:15" ht="15.5" x14ac:dyDescent="0.35">
      <c r="A7" s="9" t="s">
        <v>3</v>
      </c>
      <c r="B7" s="8" t="s">
        <v>5</v>
      </c>
      <c r="C7" s="15">
        <v>106514.30000000002</v>
      </c>
      <c r="D7" s="15">
        <v>116185.50000000001</v>
      </c>
      <c r="E7" s="15">
        <v>115534.39999999999</v>
      </c>
      <c r="F7" s="15">
        <v>116553.5</v>
      </c>
      <c r="G7" s="15">
        <v>117139.09999999998</v>
      </c>
      <c r="H7" s="13"/>
      <c r="I7" s="13"/>
    </row>
    <row r="8" spans="1:15" ht="15.5" x14ac:dyDescent="0.35">
      <c r="A8" s="4"/>
      <c r="B8" s="8" t="s">
        <v>4</v>
      </c>
      <c r="C8" s="15"/>
      <c r="D8" s="15"/>
      <c r="E8" s="15"/>
      <c r="F8" s="15"/>
      <c r="G8" s="15"/>
      <c r="H8" s="13"/>
      <c r="I8" s="13"/>
    </row>
    <row r="9" spans="1:15" ht="15.5" x14ac:dyDescent="0.35">
      <c r="A9" s="9" t="s">
        <v>8</v>
      </c>
      <c r="B9" s="8" t="s">
        <v>32</v>
      </c>
      <c r="C9" s="15">
        <v>67751.900000000009</v>
      </c>
      <c r="D9" s="15">
        <v>77252.400000000009</v>
      </c>
      <c r="E9" s="15">
        <v>80000</v>
      </c>
      <c r="F9" s="15">
        <v>83119.600000000006</v>
      </c>
      <c r="G9" s="15">
        <v>86529.999999999985</v>
      </c>
      <c r="H9" s="13"/>
      <c r="I9" s="13"/>
    </row>
    <row r="10" spans="1:15" ht="15.5" x14ac:dyDescent="0.35">
      <c r="A10" s="9" t="s">
        <v>9</v>
      </c>
      <c r="B10" s="8" t="s">
        <v>34</v>
      </c>
      <c r="C10" s="15">
        <v>38762.400000000001</v>
      </c>
      <c r="D10" s="15">
        <v>38933.100000000006</v>
      </c>
      <c r="E10" s="15">
        <v>35534.400000000001</v>
      </c>
      <c r="F10" s="15">
        <v>33433.9</v>
      </c>
      <c r="G10" s="15">
        <v>30609.1</v>
      </c>
      <c r="H10" s="13"/>
      <c r="I10" s="13"/>
    </row>
    <row r="11" spans="1:15" s="22" customFormat="1" ht="15.5" x14ac:dyDescent="0.35">
      <c r="A11" s="20" t="s">
        <v>10</v>
      </c>
      <c r="B11" s="21" t="s">
        <v>6</v>
      </c>
      <c r="C11" s="15">
        <v>106370.6</v>
      </c>
      <c r="D11" s="15">
        <v>126200.2</v>
      </c>
      <c r="E11" s="15">
        <v>117312.1</v>
      </c>
      <c r="F11" s="15">
        <v>115671.1</v>
      </c>
      <c r="G11" s="15">
        <v>115748.4</v>
      </c>
      <c r="H11" s="23"/>
      <c r="I11" s="23"/>
    </row>
    <row r="12" spans="1:15" s="22" customFormat="1" ht="15.5" x14ac:dyDescent="0.35">
      <c r="A12" s="24" t="s">
        <v>11</v>
      </c>
      <c r="B12" s="25" t="s">
        <v>7</v>
      </c>
      <c r="C12" s="26">
        <f>C7-C11</f>
        <v>143.70000000001164</v>
      </c>
      <c r="D12" s="26">
        <f>D7-D11</f>
        <v>-10014.699999999983</v>
      </c>
      <c r="E12" s="26">
        <f t="shared" ref="E12:G12" si="0">E7-E11</f>
        <v>-1777.7000000000116</v>
      </c>
      <c r="F12" s="26">
        <f t="shared" si="0"/>
        <v>882.39999999999418</v>
      </c>
      <c r="G12" s="26">
        <f t="shared" si="0"/>
        <v>1390.6999999999825</v>
      </c>
      <c r="H12" s="23"/>
      <c r="I12" s="23"/>
    </row>
    <row r="13" spans="1:15" ht="15.5" x14ac:dyDescent="0.35">
      <c r="A13" s="6" t="s">
        <v>12</v>
      </c>
      <c r="B13" s="7" t="s">
        <v>46</v>
      </c>
      <c r="C13" s="18"/>
      <c r="D13" s="18"/>
      <c r="E13" s="18"/>
      <c r="F13" s="18"/>
      <c r="G13" s="18"/>
      <c r="H13" s="13"/>
      <c r="I13" s="13"/>
    </row>
    <row r="14" spans="1:15" s="22" customFormat="1" ht="15.5" x14ac:dyDescent="0.35">
      <c r="A14" s="20" t="s">
        <v>13</v>
      </c>
      <c r="B14" s="21" t="s">
        <v>5</v>
      </c>
      <c r="C14" s="15">
        <v>94088.900000000009</v>
      </c>
      <c r="D14" s="15">
        <v>104049.60000000001</v>
      </c>
      <c r="E14" s="15">
        <v>100114</v>
      </c>
      <c r="F14" s="15">
        <v>100291.4</v>
      </c>
      <c r="G14" s="15">
        <v>100190.09999999998</v>
      </c>
      <c r="H14" s="23"/>
      <c r="I14" s="23"/>
    </row>
    <row r="15" spans="1:15" ht="15.5" x14ac:dyDescent="0.35">
      <c r="A15" s="9"/>
      <c r="B15" s="8" t="s">
        <v>4</v>
      </c>
      <c r="C15" s="15"/>
      <c r="D15" s="15"/>
      <c r="E15" s="15"/>
      <c r="F15" s="15"/>
      <c r="G15" s="15"/>
      <c r="H15" s="13"/>
      <c r="I15" s="13"/>
    </row>
    <row r="16" spans="1:15" ht="15.5" x14ac:dyDescent="0.35">
      <c r="A16" s="9" t="s">
        <v>14</v>
      </c>
      <c r="B16" s="8" t="s">
        <v>32</v>
      </c>
      <c r="C16" s="15">
        <v>55029.500000000007</v>
      </c>
      <c r="D16" s="15">
        <v>63659.9</v>
      </c>
      <c r="E16" s="15">
        <v>64579.6</v>
      </c>
      <c r="F16" s="15">
        <v>66857.5</v>
      </c>
      <c r="G16" s="15">
        <v>69580.999999999985</v>
      </c>
      <c r="H16" s="13"/>
      <c r="I16" s="13"/>
    </row>
    <row r="17" spans="1:10" ht="15.5" x14ac:dyDescent="0.35">
      <c r="A17" s="9" t="s">
        <v>15</v>
      </c>
      <c r="B17" s="8" t="s">
        <v>33</v>
      </c>
      <c r="C17" s="15">
        <v>39059.4</v>
      </c>
      <c r="D17" s="15">
        <v>40389.700000000004</v>
      </c>
      <c r="E17" s="15">
        <v>35534.400000000001</v>
      </c>
      <c r="F17" s="15">
        <v>33433.9</v>
      </c>
      <c r="G17" s="15">
        <v>30609.1</v>
      </c>
      <c r="H17" s="13"/>
      <c r="I17" s="13"/>
    </row>
    <row r="18" spans="1:10" ht="15.5" x14ac:dyDescent="0.35">
      <c r="A18" s="9"/>
      <c r="B18" s="16" t="s">
        <v>35</v>
      </c>
      <c r="C18" s="15">
        <v>18166.7</v>
      </c>
      <c r="D18" s="15">
        <v>20096.400000000001</v>
      </c>
      <c r="E18" s="15">
        <v>19751.900000000001</v>
      </c>
      <c r="F18" s="15">
        <v>14268.7</v>
      </c>
      <c r="G18" s="15">
        <v>12787.7</v>
      </c>
      <c r="H18" s="13"/>
      <c r="I18" s="13"/>
      <c r="J18" s="13"/>
    </row>
    <row r="19" spans="1:10" ht="15.5" x14ac:dyDescent="0.35">
      <c r="A19" s="9"/>
      <c r="B19" s="17" t="s">
        <v>36</v>
      </c>
      <c r="C19" s="15">
        <v>14852.8</v>
      </c>
      <c r="D19" s="15">
        <v>14942</v>
      </c>
      <c r="E19" s="15">
        <v>13000.4</v>
      </c>
      <c r="F19" s="15">
        <v>16264.4</v>
      </c>
      <c r="G19" s="15">
        <v>14867.4</v>
      </c>
      <c r="H19" s="13"/>
      <c r="I19" s="13"/>
      <c r="J19" s="13"/>
    </row>
    <row r="20" spans="1:10" ht="15.5" x14ac:dyDescent="0.35">
      <c r="A20" s="9"/>
      <c r="B20" s="17" t="s">
        <v>37</v>
      </c>
      <c r="C20" s="15">
        <v>1469.2</v>
      </c>
      <c r="D20" s="15">
        <v>1671.1999999999998</v>
      </c>
      <c r="E20" s="15">
        <v>1668.9</v>
      </c>
      <c r="F20" s="15">
        <v>1782.5</v>
      </c>
      <c r="G20" s="15">
        <v>1837.5</v>
      </c>
      <c r="H20" s="13"/>
      <c r="I20" s="13"/>
      <c r="J20" s="13"/>
    </row>
    <row r="21" spans="1:10" ht="15.5" x14ac:dyDescent="0.35">
      <c r="A21" s="9"/>
      <c r="B21" s="17" t="s">
        <v>38</v>
      </c>
      <c r="C21" s="15">
        <v>3124.1</v>
      </c>
      <c r="D21" s="15">
        <v>1109.0999999999999</v>
      </c>
      <c r="E21" s="15">
        <v>1113.2</v>
      </c>
      <c r="F21" s="15">
        <v>1118.3</v>
      </c>
      <c r="G21" s="15">
        <v>1116.5</v>
      </c>
      <c r="H21" s="13"/>
      <c r="I21" s="13"/>
      <c r="J21" s="13"/>
    </row>
    <row r="22" spans="1:10" ht="15.5" x14ac:dyDescent="0.35">
      <c r="A22" s="9"/>
      <c r="B22" s="16" t="s">
        <v>39</v>
      </c>
      <c r="C22" s="15">
        <v>265.5</v>
      </c>
      <c r="D22" s="15">
        <v>727.8</v>
      </c>
      <c r="E22" s="15">
        <v>0</v>
      </c>
      <c r="F22" s="15">
        <v>0</v>
      </c>
      <c r="G22" s="15">
        <v>0</v>
      </c>
      <c r="H22" s="13"/>
      <c r="I22" s="13"/>
      <c r="J22" s="13"/>
    </row>
    <row r="23" spans="1:10" ht="15.5" x14ac:dyDescent="0.35">
      <c r="A23" s="9"/>
      <c r="B23" s="17" t="s">
        <v>40</v>
      </c>
      <c r="C23" s="15">
        <v>34.799999999999997</v>
      </c>
      <c r="D23" s="15">
        <v>4.8</v>
      </c>
      <c r="E23" s="15">
        <v>0</v>
      </c>
      <c r="F23" s="15">
        <v>0</v>
      </c>
      <c r="G23" s="15">
        <v>0</v>
      </c>
      <c r="H23" s="13"/>
      <c r="I23" s="13"/>
      <c r="J23" s="13"/>
    </row>
    <row r="24" spans="1:10" ht="15.5" x14ac:dyDescent="0.35">
      <c r="A24" s="9"/>
      <c r="B24" s="17" t="s">
        <v>41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3"/>
      <c r="I24" s="13"/>
      <c r="J24" s="13"/>
    </row>
    <row r="25" spans="1:10" ht="15.5" x14ac:dyDescent="0.35">
      <c r="A25" s="9"/>
      <c r="B25" s="17" t="s">
        <v>42</v>
      </c>
      <c r="C25" s="15">
        <v>0.2</v>
      </c>
      <c r="D25" s="15">
        <v>0</v>
      </c>
      <c r="E25" s="15">
        <v>0</v>
      </c>
      <c r="F25" s="15">
        <v>0</v>
      </c>
      <c r="G25" s="15">
        <v>0</v>
      </c>
      <c r="H25" s="13"/>
      <c r="I25" s="13"/>
      <c r="J25" s="13"/>
    </row>
    <row r="26" spans="1:10" ht="45" customHeight="1" x14ac:dyDescent="0.35">
      <c r="A26" s="9"/>
      <c r="B26" s="17" t="s">
        <v>43</v>
      </c>
      <c r="C26" s="15">
        <v>1329.8</v>
      </c>
      <c r="D26" s="15">
        <v>1838.6</v>
      </c>
      <c r="E26" s="15">
        <v>0</v>
      </c>
      <c r="F26" s="15">
        <v>0</v>
      </c>
      <c r="G26" s="15">
        <v>0</v>
      </c>
      <c r="H26" s="13"/>
      <c r="I26" s="13"/>
      <c r="J26" s="13"/>
    </row>
    <row r="27" spans="1:10" ht="15.5" x14ac:dyDescent="0.35">
      <c r="A27" s="9"/>
      <c r="B27" s="17" t="s">
        <v>44</v>
      </c>
      <c r="C27" s="15">
        <v>-183.7</v>
      </c>
      <c r="D27" s="15">
        <v>-0.2</v>
      </c>
      <c r="E27" s="15">
        <v>0</v>
      </c>
      <c r="F27" s="15">
        <v>0</v>
      </c>
      <c r="G27" s="15">
        <v>0</v>
      </c>
      <c r="H27" s="13"/>
      <c r="I27" s="13"/>
      <c r="J27" s="13"/>
    </row>
    <row r="28" spans="1:10" s="22" customFormat="1" ht="15.5" x14ac:dyDescent="0.35">
      <c r="A28" s="20" t="s">
        <v>29</v>
      </c>
      <c r="B28" s="21" t="s">
        <v>6</v>
      </c>
      <c r="C28" s="15">
        <v>94984.3</v>
      </c>
      <c r="D28" s="15">
        <v>109718.9</v>
      </c>
      <c r="E28" s="15">
        <v>97721.1</v>
      </c>
      <c r="F28" s="15">
        <v>97902.3</v>
      </c>
      <c r="G28" s="15">
        <v>97292.7</v>
      </c>
      <c r="H28" s="23"/>
      <c r="I28" s="23"/>
      <c r="J28" s="23"/>
    </row>
    <row r="29" spans="1:10" s="22" customFormat="1" ht="15.5" x14ac:dyDescent="0.35">
      <c r="A29" s="24" t="s">
        <v>30</v>
      </c>
      <c r="B29" s="25" t="s">
        <v>7</v>
      </c>
      <c r="C29" s="26">
        <f>C14-C28</f>
        <v>-895.39999999999418</v>
      </c>
      <c r="D29" s="26">
        <f t="shared" ref="D29:F29" si="1">D14-D28</f>
        <v>-5669.2999999999884</v>
      </c>
      <c r="E29" s="26">
        <f t="shared" si="1"/>
        <v>2392.8999999999942</v>
      </c>
      <c r="F29" s="26">
        <f t="shared" si="1"/>
        <v>2389.0999999999913</v>
      </c>
      <c r="G29" s="26">
        <f>G14-G28</f>
        <v>2897.3999999999796</v>
      </c>
      <c r="H29" s="23"/>
      <c r="I29" s="23"/>
      <c r="J29" s="23"/>
    </row>
    <row r="30" spans="1:10" ht="15.5" x14ac:dyDescent="0.35">
      <c r="A30" s="6" t="s">
        <v>31</v>
      </c>
      <c r="B30" s="7" t="s">
        <v>16</v>
      </c>
      <c r="C30" s="15"/>
      <c r="D30" s="15"/>
      <c r="E30" s="15"/>
      <c r="F30" s="15"/>
      <c r="G30" s="15"/>
      <c r="H30" s="13"/>
      <c r="I30" s="13"/>
      <c r="J30" s="13"/>
    </row>
    <row r="31" spans="1:10" s="22" customFormat="1" ht="15.5" x14ac:dyDescent="0.35">
      <c r="A31" s="20" t="s">
        <v>27</v>
      </c>
      <c r="B31" s="21" t="s">
        <v>5</v>
      </c>
      <c r="C31" s="15">
        <v>12425.4</v>
      </c>
      <c r="D31" s="15">
        <v>12135.9</v>
      </c>
      <c r="E31" s="15">
        <v>15420.4</v>
      </c>
      <c r="F31" s="15">
        <v>16262.1</v>
      </c>
      <c r="G31" s="15">
        <v>16949</v>
      </c>
      <c r="H31" s="23"/>
      <c r="I31" s="23"/>
      <c r="J31" s="23"/>
    </row>
    <row r="32" spans="1:10" ht="15.5" x14ac:dyDescent="0.35">
      <c r="A32" s="9"/>
      <c r="B32" s="8" t="s">
        <v>4</v>
      </c>
      <c r="C32" s="15"/>
      <c r="D32" s="11"/>
      <c r="E32" s="11"/>
      <c r="F32" s="11"/>
      <c r="G32" s="11"/>
      <c r="H32" s="13"/>
      <c r="I32" s="13"/>
      <c r="J32" s="13"/>
    </row>
    <row r="33" spans="1:10" ht="15.5" x14ac:dyDescent="0.35">
      <c r="A33" s="9" t="s">
        <v>28</v>
      </c>
      <c r="B33" s="8" t="s">
        <v>32</v>
      </c>
      <c r="C33" s="15">
        <v>12722.4</v>
      </c>
      <c r="D33" s="11">
        <v>13592.5</v>
      </c>
      <c r="E33" s="11">
        <v>15420.4</v>
      </c>
      <c r="F33" s="11">
        <v>16262.1</v>
      </c>
      <c r="G33" s="11">
        <v>16949</v>
      </c>
      <c r="H33" s="13"/>
      <c r="I33" s="13"/>
      <c r="J33" s="13"/>
    </row>
    <row r="34" spans="1:10" ht="15.5" x14ac:dyDescent="0.35">
      <c r="A34" s="9" t="s">
        <v>17</v>
      </c>
      <c r="B34" s="8" t="s">
        <v>34</v>
      </c>
      <c r="C34" s="15">
        <v>-297</v>
      </c>
      <c r="D34" s="11">
        <v>-1456.6</v>
      </c>
      <c r="E34" s="11">
        <v>0</v>
      </c>
      <c r="F34" s="11">
        <v>0</v>
      </c>
      <c r="G34" s="11">
        <v>0</v>
      </c>
      <c r="H34" s="13"/>
      <c r="I34" s="13"/>
      <c r="J34" s="13"/>
    </row>
    <row r="35" spans="1:10" ht="15.5" x14ac:dyDescent="0.35">
      <c r="A35" s="9"/>
      <c r="B35" s="16" t="s">
        <v>35</v>
      </c>
      <c r="C35" s="15">
        <v>0</v>
      </c>
      <c r="D35" s="11">
        <v>0</v>
      </c>
      <c r="E35" s="11">
        <v>0</v>
      </c>
      <c r="F35" s="11">
        <v>0</v>
      </c>
      <c r="G35" s="11">
        <v>0</v>
      </c>
      <c r="H35" s="13"/>
      <c r="I35" s="13"/>
      <c r="J35" s="13"/>
    </row>
    <row r="36" spans="1:10" ht="15.5" x14ac:dyDescent="0.35">
      <c r="A36" s="9"/>
      <c r="B36" s="17" t="s">
        <v>36</v>
      </c>
      <c r="C36" s="15">
        <v>0</v>
      </c>
      <c r="D36" s="11">
        <v>0</v>
      </c>
      <c r="E36" s="11">
        <v>0</v>
      </c>
      <c r="F36" s="11">
        <v>0</v>
      </c>
      <c r="G36" s="11">
        <v>0</v>
      </c>
      <c r="H36" s="13"/>
      <c r="I36" s="13"/>
      <c r="J36" s="13"/>
    </row>
    <row r="37" spans="1:10" ht="15.5" x14ac:dyDescent="0.35">
      <c r="A37" s="9"/>
      <c r="B37" s="17" t="s">
        <v>37</v>
      </c>
      <c r="C37" s="15">
        <v>0</v>
      </c>
      <c r="D37" s="11">
        <v>0</v>
      </c>
      <c r="E37" s="11">
        <v>0</v>
      </c>
      <c r="F37" s="11">
        <v>0</v>
      </c>
      <c r="G37" s="11">
        <v>0</v>
      </c>
      <c r="H37" s="13"/>
      <c r="I37" s="13"/>
      <c r="J37" s="13"/>
    </row>
    <row r="38" spans="1:10" ht="15.5" x14ac:dyDescent="0.35">
      <c r="A38" s="9"/>
      <c r="B38" s="17" t="s">
        <v>38</v>
      </c>
      <c r="C38" s="15">
        <v>0</v>
      </c>
      <c r="D38" s="11">
        <v>0</v>
      </c>
      <c r="E38" s="11">
        <v>0</v>
      </c>
      <c r="F38" s="11">
        <v>0</v>
      </c>
      <c r="G38" s="11">
        <v>0</v>
      </c>
      <c r="H38" s="13"/>
      <c r="I38" s="13"/>
      <c r="J38" s="13"/>
    </row>
    <row r="39" spans="1:10" ht="15.5" x14ac:dyDescent="0.35">
      <c r="A39" s="9"/>
      <c r="B39" s="16" t="s">
        <v>39</v>
      </c>
      <c r="C39" s="15">
        <v>2.7</v>
      </c>
      <c r="D39" s="11">
        <v>0.1</v>
      </c>
      <c r="E39" s="11">
        <v>0</v>
      </c>
      <c r="F39" s="11">
        <v>0</v>
      </c>
      <c r="G39" s="11">
        <v>0</v>
      </c>
      <c r="H39" s="13"/>
      <c r="I39" s="13"/>
      <c r="J39" s="13"/>
    </row>
    <row r="40" spans="1:10" ht="15.5" x14ac:dyDescent="0.35">
      <c r="A40" s="9"/>
      <c r="B40" s="17" t="s">
        <v>40</v>
      </c>
      <c r="C40" s="15">
        <v>18.399999999999999</v>
      </c>
      <c r="D40" s="11">
        <v>30.8</v>
      </c>
      <c r="E40" s="11">
        <v>0</v>
      </c>
      <c r="F40" s="11">
        <v>0</v>
      </c>
      <c r="G40" s="11">
        <v>0</v>
      </c>
      <c r="H40" s="13"/>
      <c r="I40" s="13"/>
      <c r="J40" s="13"/>
    </row>
    <row r="41" spans="1:10" ht="15.5" x14ac:dyDescent="0.35">
      <c r="A41" s="9"/>
      <c r="B41" s="17" t="s">
        <v>41</v>
      </c>
      <c r="C41" s="15">
        <v>0</v>
      </c>
      <c r="D41" s="11">
        <v>0</v>
      </c>
      <c r="E41" s="11">
        <v>0</v>
      </c>
      <c r="F41" s="11">
        <v>0</v>
      </c>
      <c r="G41" s="11">
        <v>0</v>
      </c>
      <c r="H41" s="13"/>
      <c r="I41" s="13"/>
      <c r="J41" s="13"/>
    </row>
    <row r="42" spans="1:10" ht="15.5" x14ac:dyDescent="0.35">
      <c r="A42" s="9"/>
      <c r="B42" s="17" t="s">
        <v>42</v>
      </c>
      <c r="C42" s="15">
        <v>22.2</v>
      </c>
      <c r="D42" s="11">
        <v>14.5</v>
      </c>
      <c r="E42" s="11">
        <v>0</v>
      </c>
      <c r="F42" s="11">
        <v>0</v>
      </c>
      <c r="G42" s="11">
        <v>0</v>
      </c>
      <c r="H42" s="13"/>
      <c r="I42" s="13"/>
      <c r="J42" s="13"/>
    </row>
    <row r="43" spans="1:10" ht="43.5" customHeight="1" x14ac:dyDescent="0.35">
      <c r="A43" s="9"/>
      <c r="B43" s="17" t="s">
        <v>43</v>
      </c>
      <c r="C43" s="15">
        <v>-340.3</v>
      </c>
      <c r="D43" s="11">
        <v>76.5</v>
      </c>
      <c r="E43" s="11">
        <v>0</v>
      </c>
      <c r="F43" s="11">
        <v>0</v>
      </c>
      <c r="G43" s="11">
        <v>0</v>
      </c>
      <c r="H43" s="13"/>
      <c r="I43" s="13"/>
      <c r="J43" s="13"/>
    </row>
    <row r="44" spans="1:10" ht="15.5" x14ac:dyDescent="0.35">
      <c r="A44" s="9"/>
      <c r="B44" s="17" t="s">
        <v>44</v>
      </c>
      <c r="C44" s="15">
        <v>0</v>
      </c>
      <c r="D44" s="11">
        <v>-1578.5</v>
      </c>
      <c r="E44" s="11">
        <v>0</v>
      </c>
      <c r="F44" s="11">
        <v>0</v>
      </c>
      <c r="G44" s="11">
        <v>0</v>
      </c>
      <c r="H44" s="13"/>
      <c r="I44" s="13"/>
      <c r="J44" s="13"/>
    </row>
    <row r="45" spans="1:10" s="22" customFormat="1" ht="15.5" x14ac:dyDescent="0.35">
      <c r="A45" s="20" t="s">
        <v>18</v>
      </c>
      <c r="B45" s="21" t="s">
        <v>6</v>
      </c>
      <c r="C45" s="15">
        <f>C11-C28</f>
        <v>11386.300000000003</v>
      </c>
      <c r="D45" s="15">
        <v>20779.8</v>
      </c>
      <c r="E45" s="15">
        <v>19591</v>
      </c>
      <c r="F45" s="15">
        <v>17768.8</v>
      </c>
      <c r="G45" s="15">
        <v>18455.7</v>
      </c>
      <c r="H45" s="23"/>
      <c r="I45" s="23"/>
    </row>
    <row r="46" spans="1:10" s="22" customFormat="1" ht="15.5" x14ac:dyDescent="0.35">
      <c r="A46" s="24" t="s">
        <v>19</v>
      </c>
      <c r="B46" s="25" t="s">
        <v>7</v>
      </c>
      <c r="C46" s="26">
        <f>C31-C45</f>
        <v>1039.0999999999967</v>
      </c>
      <c r="D46" s="26">
        <f t="shared" ref="D46:G46" si="2">D31-D45</f>
        <v>-8643.9</v>
      </c>
      <c r="E46" s="26">
        <f>E31-E45</f>
        <v>-4170.6000000000004</v>
      </c>
      <c r="F46" s="26">
        <f t="shared" si="2"/>
        <v>-1506.6999999999989</v>
      </c>
      <c r="G46" s="26">
        <f t="shared" si="2"/>
        <v>-1506.7000000000007</v>
      </c>
      <c r="H46" s="23"/>
      <c r="I46" s="23"/>
    </row>
    <row r="47" spans="1:10" ht="15.5" x14ac:dyDescent="0.35">
      <c r="A47" s="6" t="s">
        <v>21</v>
      </c>
      <c r="B47" s="7" t="s">
        <v>20</v>
      </c>
      <c r="C47" s="11"/>
      <c r="D47" s="11"/>
      <c r="E47" s="11"/>
      <c r="F47" s="11"/>
      <c r="G47" s="11"/>
      <c r="H47" s="13"/>
      <c r="I47" s="13"/>
    </row>
    <row r="48" spans="1:10" ht="15.5" x14ac:dyDescent="0.35">
      <c r="A48" s="9" t="s">
        <v>22</v>
      </c>
      <c r="B48" s="8" t="s">
        <v>5</v>
      </c>
      <c r="C48" s="11">
        <v>19436.900000000001</v>
      </c>
      <c r="D48" s="11">
        <v>21811.200000000001</v>
      </c>
      <c r="E48" s="11">
        <v>25292.400000000001</v>
      </c>
      <c r="F48" s="11">
        <v>27275.5</v>
      </c>
      <c r="G48" s="11">
        <v>29140.7</v>
      </c>
      <c r="H48" s="13"/>
      <c r="I48" s="13"/>
    </row>
    <row r="49" spans="1:7" ht="15.5" x14ac:dyDescent="0.35">
      <c r="A49" s="9"/>
      <c r="B49" s="8" t="s">
        <v>4</v>
      </c>
      <c r="C49" s="14"/>
      <c r="D49" s="14"/>
      <c r="E49" s="14"/>
      <c r="F49" s="14"/>
      <c r="G49" s="14"/>
    </row>
    <row r="50" spans="1:7" ht="15.5" x14ac:dyDescent="0.35">
      <c r="A50" s="9" t="s">
        <v>23</v>
      </c>
      <c r="B50" s="8" t="s">
        <v>32</v>
      </c>
      <c r="C50" s="15">
        <v>44.9</v>
      </c>
      <c r="D50" s="15">
        <v>32.4</v>
      </c>
      <c r="E50" s="15">
        <v>30</v>
      </c>
      <c r="F50" s="15">
        <v>32.299999999999997</v>
      </c>
      <c r="G50" s="15">
        <v>34.5</v>
      </c>
    </row>
    <row r="51" spans="1:7" ht="15.5" x14ac:dyDescent="0.35">
      <c r="A51" s="9" t="s">
        <v>24</v>
      </c>
      <c r="B51" s="8" t="s">
        <v>34</v>
      </c>
      <c r="C51" s="15">
        <v>19392</v>
      </c>
      <c r="D51" s="15">
        <v>21778.799999999999</v>
      </c>
      <c r="E51" s="15">
        <v>25262.400000000001</v>
      </c>
      <c r="F51" s="15">
        <v>27243.200000000001</v>
      </c>
      <c r="G51" s="15">
        <v>29106.2</v>
      </c>
    </row>
    <row r="52" spans="1:7" s="22" customFormat="1" ht="15.5" x14ac:dyDescent="0.35">
      <c r="A52" s="24" t="s">
        <v>25</v>
      </c>
      <c r="B52" s="25" t="s">
        <v>6</v>
      </c>
      <c r="C52" s="26">
        <v>19682.2</v>
      </c>
      <c r="D52" s="26">
        <v>21822.3</v>
      </c>
      <c r="E52" s="26">
        <v>25292.400000000001</v>
      </c>
      <c r="F52" s="26">
        <v>27275.5</v>
      </c>
      <c r="G52" s="26">
        <v>29140.7</v>
      </c>
    </row>
    <row r="53" spans="1:7" s="22" customFormat="1" ht="15.5" x14ac:dyDescent="0.35">
      <c r="A53" s="24" t="s">
        <v>26</v>
      </c>
      <c r="B53" s="25" t="s">
        <v>7</v>
      </c>
      <c r="C53" s="26">
        <v>-245.29999999999927</v>
      </c>
      <c r="D53" s="26">
        <v>-11.099999999998545</v>
      </c>
      <c r="E53" s="26">
        <v>0</v>
      </c>
      <c r="F53" s="26">
        <v>0</v>
      </c>
      <c r="G53" s="26">
        <v>0</v>
      </c>
    </row>
    <row r="54" spans="1:7" x14ac:dyDescent="0.35">
      <c r="C54" s="19"/>
      <c r="D54" s="19"/>
      <c r="E54" s="19"/>
      <c r="F54" s="19"/>
      <c r="G54" s="19"/>
    </row>
  </sheetData>
  <mergeCells count="1">
    <mergeCell ref="A1:G2"/>
  </mergeCells>
  <pageMargins left="0.70866141732283472" right="0.70866141732283472" top="0.74803149606299213" bottom="0.74803149606299213" header="0.31496062992125984" footer="0.31496062992125984"/>
  <pageSetup paperSize="9" scale="72" fitToHeight="0" orientation="landscape" horizontalDpi="4294967294" verticalDpi="4294967294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А1</vt:lpstr>
      <vt:lpstr>А1!Заголовки_для_печати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2024-11-20T10:45:47Z</dcterms:modified>
</cp:coreProperties>
</file>